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4355" windowHeight="7995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H29" i="2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</calcChain>
</file>

<file path=xl/sharedStrings.xml><?xml version="1.0" encoding="utf-8"?>
<sst xmlns="http://schemas.openxmlformats.org/spreadsheetml/2006/main" count="80" uniqueCount="40">
  <si>
    <t>№ п/п</t>
  </si>
  <si>
    <t>Наименование</t>
  </si>
  <si>
    <t>ед.измерения</t>
  </si>
  <si>
    <t>кол-во</t>
  </si>
  <si>
    <t>ИТОГО:</t>
  </si>
  <si>
    <t>Спецификация</t>
  </si>
  <si>
    <t>шт.</t>
  </si>
  <si>
    <t>В т.ч. НДС 18 %</t>
  </si>
  <si>
    <t>Цена за единицу измерения с НДС 18 %, рубли РФ</t>
  </si>
  <si>
    <t xml:space="preserve">Цена за единицу измерения без НДС, рубли РФ </t>
  </si>
  <si>
    <t>Адрес доставки</t>
  </si>
  <si>
    <t>Республика Башкортостан,    г. Уфа, ул. Ленина 30         ОАО "Башинформсвязь,              ЦТЭ                           Контактное лицо: инженер цеха ШД              Кадыров  И.А.               - т. 8-347-(2001349)</t>
  </si>
  <si>
    <t>Сумма с НДС, рубли РФ</t>
  </si>
  <si>
    <t>Шнур оптический</t>
  </si>
  <si>
    <t>2LC/PC-2LC/PC, MM, duplex, 50/125, 2м</t>
  </si>
  <si>
    <t>2LC/PC-2LC/PC, MM, duplex, 50/125, 3м</t>
  </si>
  <si>
    <t>2LC/PC-2LC/PC, MM, duplex, 50/125, 5м</t>
  </si>
  <si>
    <t>2LC/PC-2LC/PC, MM, duplex, 50/125, 10м</t>
  </si>
  <si>
    <t>2LC/PC-2LC/PC, MM, duplex, 50/125, 15м</t>
  </si>
  <si>
    <t>2LC/PC-2LC/PC, MM, duplex, 50/125, 20м</t>
  </si>
  <si>
    <t>2LC/PC-2LC/PC, MM, duplex, 50/125, 30м</t>
  </si>
  <si>
    <t>2LC/PC-2LC/PC, MM, duplex, 50/125, 25м</t>
  </si>
  <si>
    <t>2LC/PC-2SC/PC, MM, duplex, 50/125, 2м</t>
  </si>
  <si>
    <t>2LC/PC-2SC/PC, MM, duplex, 50/125, 3м</t>
  </si>
  <si>
    <t>2LC/PC-2SC/PC, MM, duplex, 50/125, 5м</t>
  </si>
  <si>
    <t>2LC/PC-2SC/PC, MM, duplex, 50/125, 10м</t>
  </si>
  <si>
    <t>2LC/PC-2SC/PC, MM, duplex, 50/125, 15м</t>
  </si>
  <si>
    <t>2LC/PC-2SC/PC, MM, duplex, 50/125, 20м</t>
  </si>
  <si>
    <t>2LC/PC-2SC/PC, MM, duplex, 50/125, 35м</t>
  </si>
  <si>
    <t>2LC/PC-2SC/PC, MM, duplex, 50/125, 25м</t>
  </si>
  <si>
    <t>FC/UPS - SC/UPC (SM) 9/125 5м</t>
  </si>
  <si>
    <t>FC/UPS - SC/UPC (SM) 9/125 10м</t>
  </si>
  <si>
    <t>LC/UPS - SC/UPC (SM) 9/125 15м</t>
  </si>
  <si>
    <t>SC/UPS - SC/UPC (SM) 9/125 5м</t>
  </si>
  <si>
    <t xml:space="preserve"> 1.180.42</t>
  </si>
  <si>
    <t>Каркас производитель ЗАО "Ижтехноком"                                                                     • Размер 42U×600×800
• Материал - сталь 2 мм
• Допустимая нагрузка – 1000 кг
• Покрытие - порошковое, цвет - "светло-серый" (полу-глянец, шагрень).</t>
  </si>
  <si>
    <t>2.660.42-12</t>
  </si>
  <si>
    <t>Код</t>
  </si>
  <si>
    <t xml:space="preserve">Шкаф телекоммуникационный производитель ЗАО "Ижтехноком" с дверью с тонированным стеклом         • Размер 42U×600×600
• Материал - сталь 2 мм
• Допустимая нагрузка – 1000 кг
• Покрытие - порошковое, цвет - "светло-серый" (полу-глянец, шагрень).
</t>
  </si>
  <si>
    <t xml:space="preserve">                           Приложение №1 к заявке №                  от  28.042012г.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</si>
</sst>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&quot;р.&quot;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/>
    <xf numFmtId="0" fontId="1" fillId="0" borderId="0" xfId="0" applyFont="1" applyFill="1" applyBorder="1" applyAlignment="1">
      <alignment wrapText="1"/>
    </xf>
    <xf numFmtId="164" fontId="0" fillId="0" borderId="0" xfId="0" applyNumberForma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5" fillId="0" borderId="5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vertical="center"/>
    </xf>
    <xf numFmtId="0" fontId="5" fillId="0" borderId="6" xfId="0" applyFont="1" applyBorder="1"/>
    <xf numFmtId="0" fontId="5" fillId="0" borderId="1" xfId="0" applyFont="1" applyBorder="1" applyAlignment="1">
      <alignment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 applyAlignment="1">
      <alignment wrapText="1"/>
    </xf>
    <xf numFmtId="0" fontId="5" fillId="0" borderId="8" xfId="0" applyFont="1" applyBorder="1"/>
    <xf numFmtId="43" fontId="5" fillId="0" borderId="1" xfId="0" applyNumberFormat="1" applyFont="1" applyBorder="1" applyAlignment="1">
      <alignment vertical="center"/>
    </xf>
    <xf numFmtId="43" fontId="5" fillId="0" borderId="1" xfId="0" applyNumberFormat="1" applyFont="1" applyBorder="1"/>
    <xf numFmtId="4" fontId="4" fillId="0" borderId="4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right" vertical="center"/>
    </xf>
    <xf numFmtId="43" fontId="3" fillId="0" borderId="1" xfId="0" applyNumberFormat="1" applyFont="1" applyBorder="1" applyAlignment="1">
      <alignment horizontal="right"/>
    </xf>
    <xf numFmtId="165" fontId="6" fillId="0" borderId="8" xfId="0" applyNumberFormat="1" applyFont="1" applyFill="1" applyBorder="1" applyAlignment="1">
      <alignment horizontal="left" vertical="center" wrapText="1"/>
    </xf>
    <xf numFmtId="43" fontId="3" fillId="0" borderId="8" xfId="0" applyNumberFormat="1" applyFont="1" applyBorder="1" applyAlignment="1">
      <alignment horizontal="right"/>
    </xf>
    <xf numFmtId="0" fontId="5" fillId="0" borderId="9" xfId="0" applyFont="1" applyBorder="1"/>
    <xf numFmtId="0" fontId="2" fillId="0" borderId="3" xfId="0" applyFont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topLeftCell="A4" workbookViewId="0">
      <selection activeCell="C32" sqref="C32:H32"/>
    </sheetView>
  </sheetViews>
  <sheetFormatPr defaultRowHeight="15"/>
  <cols>
    <col min="2" max="2" width="16.85546875" customWidth="1"/>
    <col min="3" max="3" width="38.7109375" customWidth="1"/>
    <col min="4" max="4" width="8.28515625" customWidth="1"/>
    <col min="6" max="6" width="11" customWidth="1"/>
    <col min="7" max="7" width="11.28515625" customWidth="1"/>
    <col min="8" max="8" width="12.28515625" bestFit="1" customWidth="1"/>
    <col min="9" max="9" width="16.42578125" customWidth="1"/>
  </cols>
  <sheetData>
    <row r="1" spans="1:9">
      <c r="B1" s="1"/>
      <c r="C1" s="1"/>
      <c r="D1" s="37" t="s">
        <v>39</v>
      </c>
      <c r="E1" s="38"/>
      <c r="F1" s="38"/>
      <c r="G1" s="38"/>
      <c r="H1" s="38"/>
      <c r="I1" s="1"/>
    </row>
    <row r="2" spans="1:9">
      <c r="B2" s="1"/>
      <c r="C2" s="1"/>
      <c r="D2" s="1"/>
      <c r="E2" s="1"/>
      <c r="F2" s="1"/>
      <c r="G2" s="1"/>
      <c r="H2" s="1"/>
      <c r="I2" s="1"/>
    </row>
    <row r="3" spans="1:9" ht="15.75" thickBot="1">
      <c r="A3" s="39" t="s">
        <v>5</v>
      </c>
      <c r="B3" s="39"/>
      <c r="C3" s="39"/>
      <c r="D3" s="39"/>
      <c r="E3" s="39"/>
      <c r="F3" s="39"/>
      <c r="G3" s="39"/>
      <c r="H3" s="39"/>
      <c r="I3" s="39"/>
    </row>
    <row r="4" spans="1:9" ht="63.75">
      <c r="A4" s="34" t="s">
        <v>0</v>
      </c>
      <c r="B4" s="10" t="s">
        <v>37</v>
      </c>
      <c r="C4" s="11" t="s">
        <v>1</v>
      </c>
      <c r="D4" s="10" t="s">
        <v>2</v>
      </c>
      <c r="E4" s="11" t="s">
        <v>3</v>
      </c>
      <c r="F4" s="35" t="s">
        <v>8</v>
      </c>
      <c r="G4" s="10" t="s">
        <v>9</v>
      </c>
      <c r="H4" s="10" t="s">
        <v>12</v>
      </c>
      <c r="I4" s="26" t="s">
        <v>10</v>
      </c>
    </row>
    <row r="5" spans="1:9">
      <c r="A5" s="12">
        <v>1</v>
      </c>
      <c r="B5" s="6"/>
      <c r="C5" s="7">
        <v>2</v>
      </c>
      <c r="D5" s="8">
        <v>3</v>
      </c>
      <c r="E5" s="9">
        <v>4</v>
      </c>
      <c r="F5" s="9">
        <v>5</v>
      </c>
      <c r="G5" s="8">
        <v>6</v>
      </c>
      <c r="H5" s="9">
        <v>7</v>
      </c>
      <c r="I5" s="27">
        <v>14</v>
      </c>
    </row>
    <row r="6" spans="1:9">
      <c r="A6" s="13">
        <v>1</v>
      </c>
      <c r="B6" s="14" t="s">
        <v>13</v>
      </c>
      <c r="C6" s="14" t="s">
        <v>14</v>
      </c>
      <c r="D6" s="15" t="s">
        <v>6</v>
      </c>
      <c r="E6" s="16">
        <v>14</v>
      </c>
      <c r="F6" s="24">
        <v>285</v>
      </c>
      <c r="G6" s="24">
        <v>241.53</v>
      </c>
      <c r="H6" s="25">
        <f>E6*F6</f>
        <v>3990</v>
      </c>
      <c r="I6" s="36" t="s">
        <v>11</v>
      </c>
    </row>
    <row r="7" spans="1:9">
      <c r="A7" s="13">
        <v>2</v>
      </c>
      <c r="B7" s="14" t="s">
        <v>13</v>
      </c>
      <c r="C7" s="14" t="s">
        <v>15</v>
      </c>
      <c r="D7" s="15" t="s">
        <v>6</v>
      </c>
      <c r="E7" s="14">
        <v>30</v>
      </c>
      <c r="F7" s="24">
        <v>295</v>
      </c>
      <c r="G7" s="24">
        <v>250</v>
      </c>
      <c r="H7" s="25">
        <f t="shared" ref="H7:H25" si="0">E7*F7</f>
        <v>8850</v>
      </c>
      <c r="I7" s="36"/>
    </row>
    <row r="8" spans="1:9">
      <c r="A8" s="13">
        <v>3</v>
      </c>
      <c r="B8" s="14" t="s">
        <v>13</v>
      </c>
      <c r="C8" s="14" t="s">
        <v>16</v>
      </c>
      <c r="D8" s="15" t="s">
        <v>6</v>
      </c>
      <c r="E8" s="14">
        <v>4</v>
      </c>
      <c r="F8" s="25">
        <v>325</v>
      </c>
      <c r="G8" s="25">
        <v>275.42</v>
      </c>
      <c r="H8" s="25">
        <f t="shared" si="0"/>
        <v>1300</v>
      </c>
      <c r="I8" s="36"/>
    </row>
    <row r="9" spans="1:9">
      <c r="A9" s="13">
        <v>4</v>
      </c>
      <c r="B9" s="14" t="s">
        <v>13</v>
      </c>
      <c r="C9" s="14" t="s">
        <v>17</v>
      </c>
      <c r="D9" s="15" t="s">
        <v>6</v>
      </c>
      <c r="E9" s="14">
        <v>68</v>
      </c>
      <c r="F9" s="25">
        <v>395</v>
      </c>
      <c r="G9" s="25">
        <v>334.75</v>
      </c>
      <c r="H9" s="25">
        <f t="shared" si="0"/>
        <v>26860</v>
      </c>
      <c r="I9" s="36"/>
    </row>
    <row r="10" spans="1:9">
      <c r="A10" s="13">
        <v>5</v>
      </c>
      <c r="B10" s="14" t="s">
        <v>13</v>
      </c>
      <c r="C10" s="14" t="s">
        <v>18</v>
      </c>
      <c r="D10" s="15" t="s">
        <v>6</v>
      </c>
      <c r="E10" s="14">
        <v>48</v>
      </c>
      <c r="F10" s="25">
        <v>465</v>
      </c>
      <c r="G10" s="25">
        <v>394.07</v>
      </c>
      <c r="H10" s="25">
        <f t="shared" si="0"/>
        <v>22320</v>
      </c>
      <c r="I10" s="36"/>
    </row>
    <row r="11" spans="1:9">
      <c r="A11" s="13">
        <v>6</v>
      </c>
      <c r="B11" s="14" t="s">
        <v>13</v>
      </c>
      <c r="C11" s="14" t="s">
        <v>19</v>
      </c>
      <c r="D11" s="15" t="s">
        <v>6</v>
      </c>
      <c r="E11" s="14">
        <v>12</v>
      </c>
      <c r="F11" s="25">
        <v>675</v>
      </c>
      <c r="G11" s="25">
        <v>572.03</v>
      </c>
      <c r="H11" s="25">
        <f t="shared" si="0"/>
        <v>8100</v>
      </c>
      <c r="I11" s="36"/>
    </row>
    <row r="12" spans="1:9">
      <c r="A12" s="13">
        <v>7</v>
      </c>
      <c r="B12" s="14" t="s">
        <v>13</v>
      </c>
      <c r="C12" s="14" t="s">
        <v>20</v>
      </c>
      <c r="D12" s="15" t="s">
        <v>6</v>
      </c>
      <c r="E12" s="14">
        <v>12</v>
      </c>
      <c r="F12" s="25">
        <v>655</v>
      </c>
      <c r="G12" s="25">
        <v>555.08000000000004</v>
      </c>
      <c r="H12" s="25">
        <f t="shared" si="0"/>
        <v>7860</v>
      </c>
      <c r="I12" s="36"/>
    </row>
    <row r="13" spans="1:9">
      <c r="A13" s="13">
        <v>8</v>
      </c>
      <c r="B13" s="14" t="s">
        <v>13</v>
      </c>
      <c r="C13" s="14" t="s">
        <v>21</v>
      </c>
      <c r="D13" s="15" t="s">
        <v>6</v>
      </c>
      <c r="E13" s="14">
        <v>10</v>
      </c>
      <c r="F13" s="25">
        <v>610</v>
      </c>
      <c r="G13" s="25">
        <v>516.95000000000005</v>
      </c>
      <c r="H13" s="25">
        <f t="shared" si="0"/>
        <v>6100</v>
      </c>
      <c r="I13" s="36"/>
    </row>
    <row r="14" spans="1:9">
      <c r="A14" s="13">
        <v>9</v>
      </c>
      <c r="B14" s="14" t="s">
        <v>13</v>
      </c>
      <c r="C14" s="14" t="s">
        <v>22</v>
      </c>
      <c r="D14" s="15" t="s">
        <v>6</v>
      </c>
      <c r="E14" s="14">
        <v>116</v>
      </c>
      <c r="F14" s="25">
        <v>255</v>
      </c>
      <c r="G14" s="25">
        <v>216.1</v>
      </c>
      <c r="H14" s="25">
        <f t="shared" si="0"/>
        <v>29580</v>
      </c>
      <c r="I14" s="36"/>
    </row>
    <row r="15" spans="1:9">
      <c r="A15" s="13">
        <v>10</v>
      </c>
      <c r="B15" s="14" t="s">
        <v>13</v>
      </c>
      <c r="C15" s="14" t="s">
        <v>23</v>
      </c>
      <c r="D15" s="15" t="s">
        <v>6</v>
      </c>
      <c r="E15" s="14">
        <v>10</v>
      </c>
      <c r="F15" s="25">
        <v>265</v>
      </c>
      <c r="G15" s="25">
        <v>224.58</v>
      </c>
      <c r="H15" s="25">
        <f t="shared" si="0"/>
        <v>2650</v>
      </c>
      <c r="I15" s="36"/>
    </row>
    <row r="16" spans="1:9">
      <c r="A16" s="13">
        <v>11</v>
      </c>
      <c r="B16" s="14" t="s">
        <v>13</v>
      </c>
      <c r="C16" s="14" t="s">
        <v>24</v>
      </c>
      <c r="D16" s="15" t="s">
        <v>6</v>
      </c>
      <c r="E16" s="14">
        <v>8</v>
      </c>
      <c r="F16" s="25">
        <v>290</v>
      </c>
      <c r="G16" s="25">
        <v>245.76</v>
      </c>
      <c r="H16" s="25">
        <f t="shared" si="0"/>
        <v>2320</v>
      </c>
      <c r="I16" s="36"/>
    </row>
    <row r="17" spans="1:14">
      <c r="A17" s="13">
        <v>12</v>
      </c>
      <c r="B17" s="14" t="s">
        <v>13</v>
      </c>
      <c r="C17" s="14" t="s">
        <v>25</v>
      </c>
      <c r="D17" s="15" t="s">
        <v>6</v>
      </c>
      <c r="E17" s="14">
        <v>6</v>
      </c>
      <c r="F17" s="25">
        <v>370</v>
      </c>
      <c r="G17" s="25">
        <v>313.56</v>
      </c>
      <c r="H17" s="25">
        <f t="shared" si="0"/>
        <v>2220</v>
      </c>
      <c r="I17" s="36"/>
      <c r="J17" s="2"/>
      <c r="K17" s="2"/>
      <c r="L17" s="2"/>
      <c r="M17" s="2"/>
      <c r="N17" s="2"/>
    </row>
    <row r="18" spans="1:14">
      <c r="A18" s="13">
        <v>13</v>
      </c>
      <c r="B18" s="14" t="s">
        <v>13</v>
      </c>
      <c r="C18" s="14" t="s">
        <v>26</v>
      </c>
      <c r="D18" s="15" t="s">
        <v>6</v>
      </c>
      <c r="E18" s="14">
        <v>40</v>
      </c>
      <c r="F18" s="25">
        <v>430</v>
      </c>
      <c r="G18" s="25">
        <v>364.41</v>
      </c>
      <c r="H18" s="25">
        <f t="shared" si="0"/>
        <v>17200</v>
      </c>
      <c r="I18" s="36"/>
    </row>
    <row r="19" spans="1:14">
      <c r="A19" s="13">
        <v>14</v>
      </c>
      <c r="B19" s="14" t="s">
        <v>13</v>
      </c>
      <c r="C19" s="14" t="s">
        <v>27</v>
      </c>
      <c r="D19" s="15" t="s">
        <v>6</v>
      </c>
      <c r="E19" s="14">
        <v>25</v>
      </c>
      <c r="F19" s="25">
        <v>510</v>
      </c>
      <c r="G19" s="25">
        <v>432.2</v>
      </c>
      <c r="H19" s="25">
        <f t="shared" si="0"/>
        <v>12750</v>
      </c>
      <c r="I19" s="36"/>
    </row>
    <row r="20" spans="1:14">
      <c r="A20" s="13">
        <v>15</v>
      </c>
      <c r="B20" s="14" t="s">
        <v>13</v>
      </c>
      <c r="C20" s="14" t="s">
        <v>28</v>
      </c>
      <c r="D20" s="15" t="s">
        <v>6</v>
      </c>
      <c r="E20" s="14">
        <v>10</v>
      </c>
      <c r="F20" s="25">
        <v>715</v>
      </c>
      <c r="G20" s="25">
        <v>605.92999999999995</v>
      </c>
      <c r="H20" s="25">
        <f t="shared" si="0"/>
        <v>7150</v>
      </c>
      <c r="I20" s="36"/>
    </row>
    <row r="21" spans="1:14">
      <c r="A21" s="13">
        <v>16</v>
      </c>
      <c r="B21" s="14" t="s">
        <v>13</v>
      </c>
      <c r="C21" s="14" t="s">
        <v>29</v>
      </c>
      <c r="D21" s="15" t="s">
        <v>6</v>
      </c>
      <c r="E21" s="14">
        <v>20</v>
      </c>
      <c r="F21" s="25">
        <v>574</v>
      </c>
      <c r="G21" s="25">
        <v>486.44</v>
      </c>
      <c r="H21" s="25">
        <f t="shared" si="0"/>
        <v>11480</v>
      </c>
      <c r="I21" s="36"/>
    </row>
    <row r="22" spans="1:14">
      <c r="A22" s="13">
        <v>17</v>
      </c>
      <c r="B22" s="19" t="s">
        <v>13</v>
      </c>
      <c r="C22" s="14" t="s">
        <v>30</v>
      </c>
      <c r="D22" s="15" t="s">
        <v>6</v>
      </c>
      <c r="E22" s="14">
        <v>40</v>
      </c>
      <c r="F22" s="25">
        <v>140</v>
      </c>
      <c r="G22" s="25">
        <v>118.64</v>
      </c>
      <c r="H22" s="25">
        <f t="shared" si="0"/>
        <v>5600</v>
      </c>
      <c r="I22" s="36"/>
    </row>
    <row r="23" spans="1:14">
      <c r="A23" s="13">
        <v>18</v>
      </c>
      <c r="B23" s="19" t="s">
        <v>13</v>
      </c>
      <c r="C23" s="14" t="s">
        <v>31</v>
      </c>
      <c r="D23" s="15" t="s">
        <v>6</v>
      </c>
      <c r="E23" s="14">
        <v>20</v>
      </c>
      <c r="F23" s="25">
        <v>160</v>
      </c>
      <c r="G23" s="25">
        <v>135.59</v>
      </c>
      <c r="H23" s="25">
        <f t="shared" si="0"/>
        <v>3200</v>
      </c>
      <c r="I23" s="36"/>
    </row>
    <row r="24" spans="1:14">
      <c r="A24" s="13">
        <v>19</v>
      </c>
      <c r="B24" s="19" t="s">
        <v>13</v>
      </c>
      <c r="C24" s="14" t="s">
        <v>32</v>
      </c>
      <c r="D24" s="15" t="s">
        <v>6</v>
      </c>
      <c r="E24" s="14">
        <v>4</v>
      </c>
      <c r="F24" s="25">
        <v>190</v>
      </c>
      <c r="G24" s="25">
        <v>161.02000000000001</v>
      </c>
      <c r="H24" s="25">
        <f t="shared" si="0"/>
        <v>760</v>
      </c>
      <c r="I24" s="36"/>
    </row>
    <row r="25" spans="1:14">
      <c r="A25" s="13">
        <v>20</v>
      </c>
      <c r="B25" s="19" t="s">
        <v>13</v>
      </c>
      <c r="C25" s="14" t="s">
        <v>33</v>
      </c>
      <c r="D25" s="15" t="s">
        <v>6</v>
      </c>
      <c r="E25" s="14">
        <v>4</v>
      </c>
      <c r="F25" s="25">
        <v>130</v>
      </c>
      <c r="G25" s="25">
        <v>110.17</v>
      </c>
      <c r="H25" s="25">
        <f t="shared" si="0"/>
        <v>520</v>
      </c>
      <c r="I25" s="36"/>
    </row>
    <row r="26" spans="1:14" ht="68.25">
      <c r="A26" s="13">
        <v>21</v>
      </c>
      <c r="B26" s="17" t="s">
        <v>34</v>
      </c>
      <c r="C26" s="19" t="s">
        <v>35</v>
      </c>
      <c r="D26" s="15" t="s">
        <v>6</v>
      </c>
      <c r="E26" s="28">
        <v>30</v>
      </c>
      <c r="F26" s="24">
        <v>8300</v>
      </c>
      <c r="G26" s="24">
        <v>7033</v>
      </c>
      <c r="H26" s="29">
        <f>PRODUCT(E26,F26)</f>
        <v>249000</v>
      </c>
      <c r="I26" s="36"/>
    </row>
    <row r="27" spans="1:14" ht="90.75">
      <c r="A27" s="13">
        <v>22</v>
      </c>
      <c r="B27" s="17" t="s">
        <v>36</v>
      </c>
      <c r="C27" s="19" t="s">
        <v>38</v>
      </c>
      <c r="D27" s="15" t="s">
        <v>6</v>
      </c>
      <c r="E27" s="28">
        <v>4</v>
      </c>
      <c r="F27" s="24">
        <v>32000</v>
      </c>
      <c r="G27" s="24">
        <v>27118.6</v>
      </c>
      <c r="H27" s="29">
        <f>PRODUCT(E27,F27)</f>
        <v>128000</v>
      </c>
      <c r="I27" s="36"/>
    </row>
    <row r="28" spans="1:14">
      <c r="A28" s="20"/>
      <c r="B28" s="14"/>
      <c r="C28" s="14"/>
      <c r="D28" s="14"/>
      <c r="E28" s="14"/>
      <c r="F28" s="14"/>
      <c r="G28" s="5" t="s">
        <v>4</v>
      </c>
      <c r="H28" s="30">
        <f>SUM(H6:H27)</f>
        <v>557810</v>
      </c>
      <c r="I28" s="18"/>
    </row>
    <row r="29" spans="1:14" ht="21.75" thickBot="1">
      <c r="A29" s="21"/>
      <c r="B29" s="23"/>
      <c r="C29" s="22"/>
      <c r="D29" s="23"/>
      <c r="E29" s="23"/>
      <c r="F29" s="23"/>
      <c r="G29" s="31" t="s">
        <v>7</v>
      </c>
      <c r="H29" s="32">
        <f>H28*18/118</f>
        <v>85089.661016949147</v>
      </c>
      <c r="I29" s="33"/>
    </row>
    <row r="32" spans="1:14">
      <c r="C32" s="3"/>
      <c r="H32" s="4"/>
    </row>
  </sheetData>
  <mergeCells count="3">
    <mergeCell ref="I6:I27"/>
    <mergeCell ref="D1:H1"/>
    <mergeCell ref="A3:I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Степанова Екатерина Владимировна</dc:creator>
  <cp:lastModifiedBy>e.farrahova</cp:lastModifiedBy>
  <cp:lastPrinted>2012-04-28T05:29:25Z</cp:lastPrinted>
  <dcterms:created xsi:type="dcterms:W3CDTF">2012-02-28T07:12:14Z</dcterms:created>
  <dcterms:modified xsi:type="dcterms:W3CDTF">2012-05-17T10:14:16Z</dcterms:modified>
</cp:coreProperties>
</file>